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остовская 8" sheetId="1" r:id="rId1"/>
  </sheets>
  <externalReferences>
    <externalReference r:id="rId2"/>
  </externalReferences>
  <definedNames>
    <definedName name="Z_6E36EA37_049E_4FAE_B719_2847CD16F858_.wvu.Cols" localSheetId="0" hidden="1">'Ростовская 8'!#REF!,'Ростовская 8'!#REF!</definedName>
    <definedName name="Z_6E36EA37_049E_4FAE_B719_2847CD16F858_.wvu.Rows" localSheetId="0" hidden="1">'Ростовская 8'!$42:$45</definedName>
    <definedName name="Z_73C0D023_21BD_4441_8EFA_957546C15799_.wvu.Cols" localSheetId="0" hidden="1">'Ростовская 8'!#REF!,'Ростовская 8'!#REF!</definedName>
    <definedName name="Z_73C0D023_21BD_4441_8EFA_957546C15799_.wvu.Rows" localSheetId="0" hidden="1">'Ростовская 8'!$42:$45</definedName>
    <definedName name="_xlnm.Print_Area" localSheetId="0">'Ростовская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<sst xmlns="http://schemas.openxmlformats.org/spreadsheetml/2006/main" count="62" uniqueCount="53">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</sst>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7">
          <cell r="W227">
            <v>153169.83282905145</v>
          </cell>
          <cell r="X227">
            <v>30925.143018897525</v>
          </cell>
          <cell r="Y227">
            <v>74486.963200000013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10382.4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26447.31</v>
          </cell>
          <cell r="AS227">
            <v>0</v>
          </cell>
          <cell r="AT227">
            <v>0</v>
          </cell>
          <cell r="AY227">
            <v>552143.7149745957</v>
          </cell>
          <cell r="BB227">
            <v>0</v>
          </cell>
          <cell r="BC227">
            <v>0</v>
          </cell>
          <cell r="CN227">
            <v>31289.992547906902</v>
          </cell>
          <cell r="CO227">
            <v>6413.0835814392913</v>
          </cell>
          <cell r="CP227">
            <v>2683.1190999999999</v>
          </cell>
          <cell r="DB227">
            <v>0</v>
          </cell>
          <cell r="DG227">
            <v>26725.31941287743</v>
          </cell>
          <cell r="DU227">
            <v>105142.32844619575</v>
          </cell>
          <cell r="DV227">
            <v>22359.192100537959</v>
          </cell>
          <cell r="DW227">
            <v>32889.105100000001</v>
          </cell>
          <cell r="EK227">
            <v>0</v>
          </cell>
          <cell r="EQ227">
            <v>90913.153328781758</v>
          </cell>
          <cell r="FB227">
            <v>196182.1197724267</v>
          </cell>
          <cell r="FC227">
            <v>40071.555626444635</v>
          </cell>
          <cell r="FD227">
            <v>1615.2311999999999</v>
          </cell>
          <cell r="FL227">
            <v>0</v>
          </cell>
          <cell r="FS227">
            <v>127926.61729547575</v>
          </cell>
          <cell r="FX227">
            <v>158124.36735742661</v>
          </cell>
          <cell r="FY227">
            <v>32236.709939948891</v>
          </cell>
          <cell r="FZ227">
            <v>0</v>
          </cell>
          <cell r="GG227">
            <v>1339.3008</v>
          </cell>
          <cell r="GL227">
            <v>103397.24304811751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8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4316901.3699999992</v>
      </c>
      <c r="F9" s="16">
        <f t="shared" ref="F9:G9" si="0">SUM(F10:F14)</f>
        <v>4087107.34</v>
      </c>
      <c r="G9" s="16">
        <f t="shared" si="0"/>
        <v>1120024.5699999998</v>
      </c>
    </row>
    <row r="10" spans="1:7" ht="13.2" customHeight="1" x14ac:dyDescent="0.3">
      <c r="A10" s="72" t="s">
        <v>9</v>
      </c>
      <c r="B10" s="73"/>
      <c r="C10" s="73"/>
      <c r="D10" s="74"/>
      <c r="E10" s="17">
        <v>1666646.01</v>
      </c>
      <c r="F10" s="17">
        <v>1568789.21</v>
      </c>
      <c r="G10" s="18">
        <v>424521.89</v>
      </c>
    </row>
    <row r="11" spans="1:7" ht="14.4" customHeight="1" x14ac:dyDescent="0.3">
      <c r="A11" s="72" t="s">
        <v>10</v>
      </c>
      <c r="B11" s="73"/>
      <c r="C11" s="73"/>
      <c r="D11" s="74"/>
      <c r="E11" s="17">
        <v>1024282.29</v>
      </c>
      <c r="F11" s="17">
        <v>984027.04</v>
      </c>
      <c r="G11" s="18">
        <v>286406.32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245046.52</v>
      </c>
      <c r="F12" s="17">
        <v>235766.27</v>
      </c>
      <c r="G12" s="18">
        <v>52554.33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268109.8</v>
      </c>
      <c r="F13" s="17">
        <v>258600.54</v>
      </c>
      <c r="G13" s="18">
        <v>57435.38</v>
      </c>
    </row>
    <row r="14" spans="1:7" ht="14.4" customHeight="1" x14ac:dyDescent="0.3">
      <c r="A14" s="65" t="s">
        <v>13</v>
      </c>
      <c r="B14" s="65"/>
      <c r="C14" s="65"/>
      <c r="D14" s="65"/>
      <c r="E14" s="17">
        <v>1112816.75</v>
      </c>
      <c r="F14" s="17">
        <v>1039924.28</v>
      </c>
      <c r="G14" s="18">
        <v>299106.65000000002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2532766.3000000003</v>
      </c>
      <c r="F15" s="16">
        <f t="shared" ref="F15:G15" si="1">SUM(F16:F19)</f>
        <v>2449973.67</v>
      </c>
      <c r="G15" s="16">
        <f t="shared" si="1"/>
        <v>435462.02999999997</v>
      </c>
    </row>
    <row r="16" spans="1:7" ht="33.6" customHeight="1" x14ac:dyDescent="0.3">
      <c r="A16" s="78" t="s">
        <v>43</v>
      </c>
      <c r="B16" s="79"/>
      <c r="C16" s="79"/>
      <c r="D16" s="80"/>
      <c r="E16" s="17">
        <v>2252532.94</v>
      </c>
      <c r="F16" s="17">
        <v>2182458.37</v>
      </c>
      <c r="G16" s="18">
        <v>396503.25</v>
      </c>
    </row>
    <row r="17" spans="1:10" ht="15.6" x14ac:dyDescent="0.3">
      <c r="A17" s="65" t="s">
        <v>44</v>
      </c>
      <c r="B17" s="65"/>
      <c r="C17" s="65"/>
      <c r="D17" s="65"/>
      <c r="E17" s="17">
        <v>8535.24</v>
      </c>
      <c r="F17" s="17">
        <v>8177.46</v>
      </c>
      <c r="G17" s="18">
        <v>1175.93</v>
      </c>
    </row>
    <row r="18" spans="1:10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46</v>
      </c>
      <c r="B19" s="65"/>
      <c r="C19" s="65"/>
      <c r="D19" s="65"/>
      <c r="E19" s="17">
        <v>271698.12</v>
      </c>
      <c r="F19" s="17">
        <v>259337.84</v>
      </c>
      <c r="G19" s="18">
        <v>37782.85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2508797.5949009727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837172.96402254468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нар'!W227</f>
        <v>153169.83282905145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нар'!X227</f>
        <v>30925.143018897525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нар'!Y227</f>
        <v>74486.963200000013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нар'!AA227+'[1]УК ВР декабрь нар'!AB227+'[1]УК ВР декабрь нар'!AC227+'[1]УК ВР декабрь нар'!AD227+'[1]УК ВР декабрь нар'!AE227+'[1]УК ВР декабрь нар'!AF227+'[1]УК ВР декабрь нар'!AG227+'[1]УК ВР декабрь нар'!AH227+'[1]УК ВР декабрь нар'!AJ227+'[1]УК ВР декабрь нар'!AL227+'[1]УК ВР декабрь нар'!AN227+'[1]УК ВР декабрь нар'!AO227+'[1]УК ВР декабрь нар'!AP227+'[1]УК ВР декабрь нар'!AQ227+'[1]УК ВР декабрь нар'!AR227+'[1]УК ВР декабрь нар'!AT227</f>
        <v>26447.31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нар'!AY227</f>
        <v>552143.7149745957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SUM(F34:F38)+299275.92</f>
        <v>628073.61361773906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нар'!CN227+'[1]УК ВР декабрь нар'!DU227</f>
        <v>136432.32099410266</v>
      </c>
      <c r="I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нар'!CO227+'[1]УК ВР декабрь нар'!DV227</f>
        <v>28772.275681977251</v>
      </c>
      <c r="I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нар'!CP227+'[1]УК ВР декабрь нар'!DW227</f>
        <v>35572.224199999997</v>
      </c>
      <c r="I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нар'!AI227+'[1]УК ВР декабрь нар'!AJ227+'[1]УК ВР декабрь нар'!AS227+'[1]УК ВР декабрь нар'!BC227+'[1]УК ВР декабрь нар'!DB227+'[1]УК ВР декабрь нар'!EK227+'[1]УК ВР декабрь нар'!AM227</f>
        <v>10382.4</v>
      </c>
      <c r="I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нар'!DG227+'[1]УК ВР декабрь нар'!EQ227</f>
        <v>117638.47274165919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SUM(F40:F48)+216833.82</f>
        <v>877726.9650398402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нар'!FB227+'[1]УК ВР декабрь нар'!FX227</f>
        <v>354306.48712985334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нар'!FC227+'[1]УК ВР декабрь нар'!FY227</f>
        <v>72308.265566393529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нар'!FD227+'[1]УК ВР декабрь нар'!FZ227</f>
        <v>1615.2311999999999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нар'!GG227+'[1]УК ВР декабрь нар'!FL227+'[1]УК ВР декабрь нар'!BB227+'[1]УК ВР декабрь нар'!AK227</f>
        <v>1339.3008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нар'!FS227+'[1]УК ВР декабрь нар'!GL227</f>
        <v>231323.86034359326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2342973.5426801238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328125.76</v>
      </c>
      <c r="I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175939.01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152186.75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2671099.3026801236</v>
      </c>
      <c r="H55" s="28"/>
      <c r="I55" s="28"/>
      <c r="K55" s="28"/>
      <c r="L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2252532.94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2182458.37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2090231.232220849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8</vt:lpstr>
      <vt:lpstr>'Ростовская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2018-04-05T08:21:43Z</cp:lastPrinted>
  <dcterms:created xsi:type="dcterms:W3CDTF">2013-05-24T09:13:10Z</dcterms:created>
  <dcterms:modified xsi:type="dcterms:W3CDTF">2019-03-22T07:45:13Z</dcterms:modified>
</cp:coreProperties>
</file>